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V:\Digitalagentur Smarte Grenzregion (15940)\(25-0062) SH-Navi\2 a) - Offenes Verfahren Los 2\(a) Vergabeunterlagen\DTVP - Vertrag\"/>
    </mc:Choice>
  </mc:AlternateContent>
  <xr:revisionPtr revIDLastSave="0" documentId="13_ncr:1_{A55745DA-2A17-45C7-8103-AFF1293CCAA9}" xr6:coauthVersionLast="47" xr6:coauthVersionMax="47" xr10:uidLastSave="{00000000-0000-0000-0000-000000000000}"/>
  <bookViews>
    <workbookView xWindow="30612" yWindow="-108" windowWidth="30936" windowHeight="16776" xr2:uid="{00000000-000D-0000-FFFF-FFFF00000000}"/>
  </bookViews>
  <sheets>
    <sheet name="I (Information zum Ausfüllen)" sheetId="1" r:id="rId1"/>
    <sheet name="P (Preisblatt)" sheetId="6" r:id="rId2"/>
    <sheet name="UST (Umsatzsteuer)" sheetId="7" r:id="rId3"/>
  </sheets>
  <externalReferences>
    <externalReference r:id="rId4"/>
  </externalReferences>
  <definedNames>
    <definedName name="_Hlk193731579" localSheetId="1">'P (Preisblatt)'!#REF!</definedName>
    <definedName name="_xlnm.Print_Area" localSheetId="0">'I (Information zum Ausfüllen)'!$A$4:$B$9</definedName>
    <definedName name="Z_872B318D_C8A3_44A9_AD03_8E6A49561C8C_.wvu.Cols" localSheetId="0" hidden="1">'I (Information zum Ausfüllen)'!#REF!</definedName>
  </definedNames>
  <calcPr calcId="191028"/>
  <customWorkbookViews>
    <customWorkbookView name="Schachel, Kathrin (31) - Persönliche Ansicht" guid="{872B318D-C8A3-44A9-AD03-8E6A49561C8C}" mergeInterval="0" personalView="1" maximized="1" windowWidth="1920" windowHeight="976"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6" l="1"/>
  <c r="H10" i="6"/>
  <c r="H9" i="6"/>
  <c r="H8" i="6"/>
  <c r="A3" i="6"/>
  <c r="A3" i="7"/>
  <c r="B3" i="7"/>
  <c r="B3" i="6"/>
  <c r="B4" i="7" a="1"/>
  <c r="B4" i="7" s="1"/>
  <c r="B4" i="1" a="1"/>
  <c r="B4" i="1" s="1"/>
  <c r="B1" i="1"/>
  <c r="H19" i="6" l="1"/>
  <c r="H17" i="6"/>
  <c r="H14" i="6" l="1"/>
  <c r="B2" i="7" a="1"/>
  <c r="B2" i="7" s="1"/>
  <c r="B1" i="7"/>
  <c r="H18" i="6" l="1"/>
  <c r="H16" i="6" l="1"/>
  <c r="H15" i="6" s="1"/>
  <c r="H13" i="6"/>
  <c r="H12" i="6" s="1"/>
  <c r="H7" i="6"/>
  <c r="H6" i="6" s="1"/>
  <c r="H4" i="6" l="1"/>
  <c r="B4" i="6" a="1"/>
  <c r="B4" i="6" s="1"/>
  <c r="B2" i="6"/>
  <c r="B1" i="6"/>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<sst xmlns="http://schemas.openxmlformats.org/spreadsheetml/2006/main" count="84" uniqueCount="67">
  <si>
    <t>Auftraggeber:</t>
  </si>
  <si>
    <t>Projekt:</t>
  </si>
  <si>
    <t>SH-Navi zentrale Plattform für intermodale Mobilitätsauskunft und -planung für Schleswig-Holstein</t>
  </si>
  <si>
    <t>Los: 2</t>
  </si>
  <si>
    <t>DevOps und Betrieb</t>
  </si>
  <si>
    <t>Anlage 5</t>
  </si>
  <si>
    <t>Bieter</t>
  </si>
  <si>
    <t>&lt;- Bitte tragen Sie hier den Namen Ihres Unternehmens ein.</t>
  </si>
  <si>
    <t>Tabellenblatt
I
(Information zum Ausfüllen)</t>
  </si>
  <si>
    <t xml:space="preserve">Dieses Tabellenblatt beinhaltet die Hinweise zum Ausfüllen dieser Anlage.   </t>
  </si>
  <si>
    <t>Tabellenblatt
P
(Preisblatt)</t>
  </si>
  <si>
    <r>
      <t xml:space="preserve">Bitte tragen Sie hier Ihre </t>
    </r>
    <r>
      <rPr>
        <b/>
        <sz val="11"/>
        <color theme="1"/>
        <rFont val="Arial"/>
        <family val="2"/>
      </rPr>
      <t>verbindlichen Preispositionen</t>
    </r>
    <r>
      <rPr>
        <sz val="11"/>
        <color theme="1"/>
        <rFont val="Arial"/>
        <family val="2"/>
      </rPr>
      <t xml:space="preserve"> ein. Die Anlage ist </t>
    </r>
    <r>
      <rPr>
        <b/>
        <u/>
        <sz val="11"/>
        <color theme="1"/>
        <rFont val="Arial"/>
        <family val="2"/>
      </rPr>
      <t>vollständig</t>
    </r>
    <r>
      <rPr>
        <sz val="11"/>
        <color theme="1"/>
        <rFont val="Arial"/>
        <family val="2"/>
      </rPr>
      <t xml:space="preserve"> auszufüllen. Preisangaben können grundsätzlich nicht nachgefordert werden! 
Zudem ist in dem Tabellenblatt P (Preisblatt) der </t>
    </r>
    <r>
      <rPr>
        <b/>
        <sz val="11"/>
        <color theme="1"/>
        <rFont val="Arial"/>
        <family val="2"/>
      </rPr>
      <t>Wertungspreis</t>
    </r>
    <r>
      <rPr>
        <sz val="11"/>
        <color theme="1"/>
        <rFont val="Arial"/>
        <family val="2"/>
      </rPr>
      <t xml:space="preserve"> und die </t>
    </r>
    <r>
      <rPr>
        <b/>
        <sz val="11"/>
        <color theme="1"/>
        <rFont val="Arial"/>
        <family val="2"/>
      </rPr>
      <t>Preisformel</t>
    </r>
    <r>
      <rPr>
        <sz val="11"/>
        <color theme="1"/>
        <rFont val="Arial"/>
        <family val="2"/>
      </rPr>
      <t xml:space="preserve"> zur Ermittlung des </t>
    </r>
    <r>
      <rPr>
        <b/>
        <sz val="11"/>
        <color theme="1"/>
        <rFont val="Arial"/>
        <family val="2"/>
      </rPr>
      <t>Wertungspreises</t>
    </r>
    <r>
      <rPr>
        <sz val="11"/>
        <color theme="1"/>
        <rFont val="Arial"/>
        <family val="2"/>
      </rPr>
      <t xml:space="preserve"> hinterlegt. Die Annahmen im Rahmen der Wertungspreisermittlung begründen dabei </t>
    </r>
    <r>
      <rPr>
        <b/>
        <u/>
        <sz val="11"/>
        <color theme="1"/>
        <rFont val="Arial"/>
        <family val="2"/>
      </rPr>
      <t>KEINE</t>
    </r>
    <r>
      <rPr>
        <sz val="11"/>
        <color theme="1"/>
        <rFont val="Arial"/>
        <family val="2"/>
      </rPr>
      <t xml:space="preserve"> Abnahmeverpflichtung, sondern sind Schätzwerte zur Wertungspreisermittlung.
Die angegebenen Preise sind</t>
    </r>
    <r>
      <rPr>
        <b/>
        <sz val="11"/>
        <color theme="1"/>
        <rFont val="Arial"/>
        <family val="2"/>
      </rPr>
      <t xml:space="preserve"> netto-Preise</t>
    </r>
    <r>
      <rPr>
        <sz val="11"/>
        <color theme="1"/>
        <rFont val="Arial"/>
        <family val="2"/>
      </rPr>
      <t xml:space="preserve"> und verstehen sich zuzüglich der gesetzlichen Umsatzsteuer, sofern diese auf die entsprechende Leistung anfällt. Bitte geben Sie ausschließlich den netto-Preis </t>
    </r>
    <r>
      <rPr>
        <b/>
        <u/>
        <sz val="11"/>
        <color theme="1"/>
        <rFont val="Arial"/>
        <family val="2"/>
      </rPr>
      <t>OHNE</t>
    </r>
    <r>
      <rPr>
        <sz val="11"/>
        <color theme="1"/>
        <rFont val="Arial"/>
        <family val="2"/>
      </rPr>
      <t xml:space="preserve"> weitere Zusätze, wie "netto" etc. an, z.B. siehe Abbildung rechts.
</t>
    </r>
    <r>
      <rPr>
        <i/>
        <sz val="11"/>
        <color rgb="FFFF0000"/>
        <rFont val="Arial"/>
        <family val="2"/>
      </rPr>
      <t xml:space="preserve">Soweit einzelne Preisbestandteile bereits in anderen Positionen enthalten sind, sind die betreffenden Positionen dennoch vollständig auszufüllen. Doppelbepreisungen sind zu vermeiden. Für Positionen, für die kein gesondertes Entgelt anfällt, ist „0“ (NULL) einzutragen.
</t>
    </r>
    <r>
      <rPr>
        <b/>
        <i/>
        <sz val="11"/>
        <color rgb="FFFF0000"/>
        <rFont val="Arial"/>
        <family val="2"/>
      </rPr>
      <t xml:space="preserve">
Für die Leistungen dieses Loses 2 steht ein maximales Budget von 80.000 EUR (brutto) zur Verfügung. Die Budgetvorgabe bezieht sich nicht auf Leistungen, die nach Aufwand abgerechnet werden.</t>
    </r>
    <r>
      <rPr>
        <sz val="11"/>
        <color rgb="FFFF0000"/>
        <rFont val="Arial"/>
        <family val="2"/>
      </rPr>
      <t xml:space="preserve">
</t>
    </r>
  </si>
  <si>
    <t>Tabellenblatt
UST (Umsatzsteuer)</t>
  </si>
  <si>
    <t xml:space="preserve">Machen Sie hier bitte Angaben zur Umsatzsteuerlichen Behandlung Ihres Angebotes.
Der Auftraggeber hat bei der Berechnung des Wertungspreis jedoch sämtliche Kosten zu berücksichtigen, die der Auftraggeber zu tragen hat. Demnach wird bei unterschiedlicher steuerlicher Behandlung der Angebote der Wertungspreis „brutto“, auch unter Berücksichtigung eines ggf. innergemeinschaftlichem Erwerbs, errechnet, um eine Vergleichbarkeit der Angebote herzustellen.
</t>
  </si>
  <si>
    <t>Hinweis</t>
  </si>
  <si>
    <t>Bitte beachten Sie, dass sämtliche rot umrandeten Felder innerhalb der einzelnen Tabellenblätter dieser Anlage zwingend auszufüllen sind.</t>
  </si>
  <si>
    <t>Die Preisermittlung basiert zum Teil auf Annahmen und Schätzungen und begründet keine Abnahmeverpflichtung und dient ausschließlich der Angebotswertung.</t>
  </si>
  <si>
    <r>
      <t xml:space="preserve">Gesamtwertungspreis (brutto):
</t>
    </r>
    <r>
      <rPr>
        <sz val="8"/>
        <color theme="1"/>
        <rFont val="Arial"/>
        <family val="2"/>
      </rPr>
      <t>(wird auf Basis der Preisangaben berechnet)</t>
    </r>
  </si>
  <si>
    <t>Nr.</t>
  </si>
  <si>
    <t>Art der Leistung</t>
  </si>
  <si>
    <t>Art der Abrechnung</t>
  </si>
  <si>
    <t>Gewichtung</t>
  </si>
  <si>
    <t>Berechnung des Wertungspreises</t>
  </si>
  <si>
    <r>
      <t xml:space="preserve">Einzel-Preis (netto EUR)
</t>
    </r>
    <r>
      <rPr>
        <b/>
        <sz val="9"/>
        <color rgb="FFFF0000"/>
        <rFont val="Arial"/>
        <family val="2"/>
      </rPr>
      <t>(vom Bieter auszufüllen)</t>
    </r>
  </si>
  <si>
    <t>USt. %</t>
  </si>
  <si>
    <t>Wertungspreis (brutto)</t>
  </si>
  <si>
    <t>1.</t>
  </si>
  <si>
    <t>Einmalige Leistungen</t>
  </si>
  <si>
    <t>Zwischensumme</t>
  </si>
  <si>
    <t>1.1.</t>
  </si>
  <si>
    <r>
      <rPr>
        <b/>
        <sz val="9"/>
        <color theme="1"/>
        <rFont val="Arial"/>
        <family val="2"/>
      </rPr>
      <t>Initiale Bereitstellung, Einrichtung und Inbetriebnahme der Test- und Produktivumgebungen (SaaS),</t>
    </r>
    <r>
      <rPr>
        <sz val="9"/>
        <color theme="1"/>
        <rFont val="Arial"/>
        <family val="2"/>
      </rPr>
      <t xml:space="preserve">
einschließlich initialem Customizing (System- und Softwareanpassungen), Initialkonfiguration, Deploymentintegration, Einrichtung von Monitoring- und Loggingmechanismen sowie technischer Betriebsaufnahme einschließlich gegebenenfalls erforderlicher Basisalarmierung.
</t>
    </r>
    <r>
      <rPr>
        <i/>
        <sz val="9"/>
        <color theme="1"/>
        <rFont val="Arial"/>
        <family val="2"/>
      </rPr>
      <t>insb. gemäß Nr. 2.1 (Systemumgebungen), Nr. 2.2 (Deployment und Releaseprozesse), sowie Nr. 3 ff. (Betriebsumgebung) der Anlage 2 - Leistungsbeschreibung.</t>
    </r>
  </si>
  <si>
    <t>einmaliger pauschaler Festpreis</t>
  </si>
  <si>
    <t>Die initialen Kosten werden einmalig zu 100% gewertet.</t>
  </si>
  <si>
    <t>1.2.</t>
  </si>
  <si>
    <t>Die Kosten werden einmalig zu 100% gewertet.</t>
  </si>
  <si>
    <t>1.3.</t>
  </si>
  <si>
    <t>1.4.</t>
  </si>
  <si>
    <t>1.5.</t>
  </si>
  <si>
    <t>Die Kosten werden einmalig zu 100% gewertet. Weitere Deployments bleiben unberücksichtigt.</t>
  </si>
  <si>
    <t>2.</t>
  </si>
  <si>
    <t>Wiederkehrende Leistungen</t>
  </si>
  <si>
    <t>2.1.</t>
  </si>
  <si>
    <t>monatliche
Pauschale</t>
  </si>
  <si>
    <t>2.2.</t>
  </si>
  <si>
    <t>monatlicher pauschaler Aufschlag</t>
  </si>
  <si>
    <t>3.</t>
  </si>
  <si>
    <t>Leistungen nach Aufwand</t>
  </si>
  <si>
    <t>3.1.</t>
  </si>
  <si>
    <r>
      <rPr>
        <b/>
        <sz val="9"/>
        <color rgb="FF000000"/>
        <rFont val="Arial"/>
        <family val="2"/>
      </rPr>
      <t>DevOps Engineer</t>
    </r>
    <r>
      <rPr>
        <sz val="9"/>
        <color rgb="FF000000"/>
        <rFont val="Arial"/>
        <family val="2"/>
      </rPr>
      <t xml:space="preserve">
(mit mindestens 3 Jahres einschlägiger Berufserfahrung)</t>
    </r>
  </si>
  <si>
    <r>
      <rPr>
        <b/>
        <sz val="9"/>
        <color theme="1"/>
        <rFont val="Arial"/>
        <family val="2"/>
      </rPr>
      <t xml:space="preserve">Tagessatz
</t>
    </r>
    <r>
      <rPr>
        <sz val="9"/>
        <color theme="1"/>
        <rFont val="Arial"/>
        <family val="2"/>
      </rPr>
      <t>(8 Stunden)</t>
    </r>
  </si>
  <si>
    <t>Wird voraussichtlich über die Laufzeit des Vertrages in der angegebenen Anzahl benötigt.</t>
  </si>
  <si>
    <t>3.2.</t>
  </si>
  <si>
    <r>
      <rPr>
        <b/>
        <sz val="9"/>
        <color rgb="FF000000"/>
        <rFont val="Arial"/>
        <family val="2"/>
      </rPr>
      <t>Incident &amp; Support Manager</t>
    </r>
    <r>
      <rPr>
        <sz val="9"/>
        <color rgb="FF000000"/>
        <rFont val="Arial"/>
        <family val="2"/>
      </rPr>
      <t xml:space="preserve">
(mit mindestens 3 Jahres einschlägiger Berufserfahrung)</t>
    </r>
  </si>
  <si>
    <t>3.3.</t>
  </si>
  <si>
    <r>
      <rPr>
        <b/>
        <sz val="9"/>
        <rFont val="Arial"/>
        <family val="2"/>
      </rPr>
      <t>Berater</t>
    </r>
    <r>
      <rPr>
        <sz val="9"/>
        <rFont val="Arial"/>
        <family val="2"/>
      </rPr>
      <t xml:space="preserve">
(mit mindestens 3 Jahres einschlägiger Berufserfahrung)</t>
    </r>
  </si>
  <si>
    <t>3.4.</t>
  </si>
  <si>
    <r>
      <rPr>
        <b/>
        <sz val="9"/>
        <color rgb="FF000000"/>
        <rFont val="Arial"/>
        <family val="2"/>
      </rPr>
      <t>Projektleiter</t>
    </r>
    <r>
      <rPr>
        <sz val="9"/>
        <color rgb="FF000000"/>
        <rFont val="Arial"/>
        <family val="2"/>
      </rPr>
      <t xml:space="preserve">
(mit mindestens 7 Jahres einschlägiger Berufserfahrung)</t>
    </r>
  </si>
  <si>
    <t>Ende</t>
  </si>
  <si>
    <t>Bitte geben Sie den für die Leistungen maßgeblichen Steuersatz in % in dem Tabellenblatt P (Preisblatt) zu der jeweilgen Leistung an.</t>
  </si>
  <si>
    <t>Sollte die Steuerschuldnerschaft auf den Auftraggeber übergehen, führen Sie dies bitte hier aus:</t>
  </si>
  <si>
    <r>
      <t>Betrieb der Betriebsumgebung "</t>
    </r>
    <r>
      <rPr>
        <b/>
        <u/>
        <sz val="9"/>
        <rFont val="Arial"/>
        <family val="2"/>
      </rPr>
      <t>Testumgebung</t>
    </r>
    <r>
      <rPr>
        <b/>
        <sz val="9"/>
        <rFont val="Arial"/>
        <family val="2"/>
      </rPr>
      <t xml:space="preserve">" der Cloud-Lösung (Sockel- /Grundgebühr)
</t>
    </r>
    <r>
      <rPr>
        <sz val="9"/>
        <rFont val="Arial"/>
        <family val="2"/>
      </rPr>
      <t xml:space="preserve">inkl. der Zugangssoftware (ggf. native App) und sämtlicher Nebenkosten aller cloudseitigen Komponenten der Leistungserbringung im Verantwortungsbereich des Auftragnehmers (insb. Monitoring, WAN-Anbindung, Internetanbindung, Firewall, SLA und Managed Cloud Services)
</t>
    </r>
    <r>
      <rPr>
        <i/>
        <sz val="9"/>
        <rFont val="Arial"/>
        <family val="2"/>
      </rPr>
      <t>insb. gemäß Nr. 3, der Anlage 2 - Leistungsbeschreibung.</t>
    </r>
    <r>
      <rPr>
        <b/>
        <i/>
        <sz val="9"/>
        <rFont val="Arial"/>
        <family val="2"/>
      </rPr>
      <t xml:space="preserve">
</t>
    </r>
  </si>
  <si>
    <r>
      <t>Betrieb der Betriebsumgebung "</t>
    </r>
    <r>
      <rPr>
        <b/>
        <u/>
        <sz val="9"/>
        <rFont val="Arial"/>
        <family val="2"/>
      </rPr>
      <t>Produktivumgebung</t>
    </r>
    <r>
      <rPr>
        <b/>
        <sz val="9"/>
        <rFont val="Arial"/>
        <family val="2"/>
      </rPr>
      <t xml:space="preserve">" der Cloud-Lösung (Sockel- /Grundgebühr)
</t>
    </r>
    <r>
      <rPr>
        <sz val="9"/>
        <rFont val="Arial"/>
        <family val="2"/>
      </rPr>
      <t xml:space="preserve">inkl. der Zugangssoftware (ggf. native App) und sämtlicher Nebenkosten aller cloudseitigen Komponenten der Leistungserbringung im Verantwortungsbereich des Auftragnehmers (insb. Monitoring, WAN-Anbindung, Internetanbindung, Firewall, SLA und Managed Cloud Services)
</t>
    </r>
    <r>
      <rPr>
        <i/>
        <sz val="9"/>
        <rFont val="Arial"/>
        <family val="2"/>
      </rPr>
      <t>insb. gemäß Nr. 3, der Anlage 2 - Leistungsbeschreibung.</t>
    </r>
  </si>
  <si>
    <r>
      <t xml:space="preserve">Technische Bereitstellung und Inbetriebnahme des </t>
    </r>
    <r>
      <rPr>
        <b/>
        <sz val="9"/>
        <color theme="1"/>
        <rFont val="Arial"/>
        <family val="2"/>
      </rPr>
      <t xml:space="preserve">MVP </t>
    </r>
    <r>
      <rPr>
        <sz val="9"/>
        <color theme="1"/>
        <rFont val="Arial"/>
        <family val="2"/>
      </rPr>
      <t xml:space="preserve">über alle Systeminstanzen
</t>
    </r>
    <r>
      <rPr>
        <i/>
        <sz val="9"/>
        <color theme="1"/>
        <rFont val="Arial"/>
        <family val="2"/>
      </rPr>
      <t>insb. gemäß Nr. 2, der Anlage 2 - Leistungsbeschreibung.</t>
    </r>
  </si>
  <si>
    <r>
      <t xml:space="preserve">Technische Bereitstellung und Inbetriebnahme der </t>
    </r>
    <r>
      <rPr>
        <b/>
        <sz val="9"/>
        <color theme="1"/>
        <rFont val="Arial"/>
        <family val="2"/>
      </rPr>
      <t>Version 1.0</t>
    </r>
    <r>
      <rPr>
        <sz val="9"/>
        <color theme="1"/>
        <rFont val="Arial"/>
        <family val="2"/>
      </rPr>
      <t xml:space="preserve"> über alle Systeminstanzen
</t>
    </r>
    <r>
      <rPr>
        <i/>
        <sz val="9"/>
        <color theme="1"/>
        <rFont val="Arial"/>
        <family val="2"/>
      </rPr>
      <t>insb. gemäß Nr. 2, der Anlage 2 - Leistungsbeschreibung.</t>
    </r>
  </si>
  <si>
    <r>
      <t xml:space="preserve">Technische Bereitstellung und Inbetriebnahme der </t>
    </r>
    <r>
      <rPr>
        <b/>
        <sz val="9"/>
        <color theme="1"/>
        <rFont val="Arial"/>
        <family val="2"/>
      </rPr>
      <t>Version 2.0</t>
    </r>
    <r>
      <rPr>
        <sz val="9"/>
        <color theme="1"/>
        <rFont val="Arial"/>
        <family val="2"/>
      </rPr>
      <t xml:space="preserve"> über alle Systeminstanzen
</t>
    </r>
    <r>
      <rPr>
        <i/>
        <sz val="9"/>
        <color theme="1"/>
        <rFont val="Arial"/>
        <family val="2"/>
      </rPr>
      <t>insb. gemäß Nr. 2, der Anlage 2 - Leistungsbeschreibung.</t>
    </r>
  </si>
  <si>
    <r>
      <t xml:space="preserve">Technische Bereitstellung und Inbetriebnahme weiterer Zwischenversionen
</t>
    </r>
    <r>
      <rPr>
        <i/>
        <sz val="9"/>
        <color theme="1"/>
        <rFont val="Arial"/>
        <family val="2"/>
      </rPr>
      <t>insb. gemäß Nr. 2, der Anlage 2 - Leistungsbeschreibung.</t>
    </r>
  </si>
  <si>
    <r>
      <t xml:space="preserve">Diese wiederkehrende Leistung wird für die Mindestvertragslaufzeit bis einschließlich 12/2027 (gemäß Projektplan 15 Monate), als auch für den ersten Verlängerungszeitraum von 12 Monaten zu 100% und für den zweiten Verlängerungszeitraum von 12 Monaten zu 50% berücksichtigt (es wird eine 50%ige Wahrscheinlichkeit angenommen, dass der Vertrag fortgeführt wird). Weitere Verlängerungszeiträume bleiben unberücksichtigt.
</t>
    </r>
    <r>
      <rPr>
        <b/>
        <sz val="9"/>
        <rFont val="Arial"/>
        <family val="2"/>
      </rPr>
      <t>Insgesamt Faktor: 33</t>
    </r>
    <r>
      <rPr>
        <sz val="9"/>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</si>
</sst>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4" x14ac:knownFonts="1">
    <font>
      <sz val="11"/>
      <color theme="1"/>
      <name val="Calibri"/>
      <family val="2"/>
      <scheme val="minor"/>
    </font>
    <font>
      <sz val="8"/>
      <name val="Calibri"/>
      <family val="2"/>
      <scheme val="minor"/>
    </font>
    <font>
      <sz val="11"/>
      <color rgb="FF9C6500"/>
      <name val="Arial"/>
      <family val="2"/>
    </font>
    <font>
      <sz val="11"/>
      <color theme="1"/>
      <name val="Calibri"/>
      <family val="2"/>
      <scheme val="minor"/>
    </font>
    <font>
      <sz val="9"/>
      <color theme="1"/>
      <name val="Arial"/>
      <family val="2"/>
    </font>
    <font>
      <b/>
      <sz val="9"/>
      <color theme="1"/>
      <name val="Arial"/>
      <family val="2"/>
    </font>
    <font>
      <sz val="11"/>
      <color theme="1"/>
      <name val="Arial"/>
      <family val="2"/>
    </font>
    <font>
      <b/>
      <sz val="11"/>
      <color theme="1"/>
      <name val="Arial"/>
      <family val="2"/>
    </font>
    <font>
      <b/>
      <sz val="18"/>
      <color theme="1"/>
      <name val="Arial"/>
      <family val="2"/>
    </font>
    <font>
      <sz val="18"/>
      <color theme="1"/>
      <name val="Arial"/>
      <family val="2"/>
    </font>
    <font>
      <sz val="11"/>
      <name val="Arial"/>
      <family val="2"/>
    </font>
    <font>
      <sz val="12"/>
      <color theme="1"/>
      <name val="Arial"/>
      <family val="2"/>
    </font>
    <font>
      <b/>
      <sz val="9"/>
      <name val="Arial"/>
      <family val="2"/>
    </font>
    <font>
      <sz val="9"/>
      <name val="Arial"/>
      <family val="2"/>
    </font>
    <font>
      <b/>
      <sz val="14"/>
      <color rgb="FFFF0000"/>
      <name val="Arial"/>
      <family val="2"/>
    </font>
    <font>
      <sz val="14"/>
      <color rgb="FFFF0000"/>
      <name val="Arial"/>
      <family val="2"/>
    </font>
    <font>
      <b/>
      <sz val="14"/>
      <color theme="1"/>
      <name val="Arial"/>
      <family val="2"/>
    </font>
    <font>
      <b/>
      <u/>
      <sz val="11"/>
      <color theme="1"/>
      <name val="Arial"/>
      <family val="2"/>
    </font>
    <font>
      <b/>
      <sz val="16"/>
      <color rgb="FFFF0000"/>
      <name val="Arial"/>
      <family val="2"/>
    </font>
    <font>
      <sz val="10"/>
      <name val="Arial"/>
      <family val="2"/>
    </font>
    <font>
      <sz val="16"/>
      <color theme="1"/>
      <name val="Arial"/>
      <family val="2"/>
    </font>
    <font>
      <sz val="9"/>
      <color rgb="FF000000"/>
      <name val="Arial"/>
      <family val="2"/>
    </font>
    <font>
      <b/>
      <sz val="9"/>
      <color rgb="FF000000"/>
      <name val="Arial"/>
      <family val="2"/>
    </font>
    <font>
      <b/>
      <sz val="9"/>
      <color rgb="FFFF0000"/>
      <name val="Arial"/>
      <family val="2"/>
    </font>
    <font>
      <b/>
      <sz val="11"/>
      <color theme="0"/>
      <name val="Arial"/>
      <family val="2"/>
    </font>
    <font>
      <sz val="8"/>
      <color rgb="FFFF0000"/>
      <name val="Arial"/>
      <family val="2"/>
    </font>
    <font>
      <sz val="8"/>
      <color theme="1"/>
      <name val="Arial"/>
      <family val="2"/>
    </font>
    <font>
      <i/>
      <sz val="9"/>
      <name val="Arial"/>
      <family val="2"/>
    </font>
    <font>
      <b/>
      <i/>
      <sz val="9"/>
      <name val="Arial"/>
      <family val="2"/>
    </font>
    <font>
      <b/>
      <i/>
      <sz val="11"/>
      <color rgb="FFFF0000"/>
      <name val="Arial"/>
      <family val="2"/>
    </font>
    <font>
      <sz val="11"/>
      <color rgb="FFFF0000"/>
      <name val="Arial"/>
      <family val="2"/>
    </font>
    <font>
      <i/>
      <sz val="9"/>
      <color theme="1"/>
      <name val="Arial"/>
      <family val="2"/>
    </font>
    <font>
      <b/>
      <u/>
      <sz val="9"/>
      <name val="Arial"/>
      <family val="2"/>
    </font>
    <font>
      <i/>
      <sz val="11"/>
      <color rgb="FFFF0000"/>
      <name val="Arial"/>
      <family val="2"/>
    </font>
  </fonts>
  <fills count="15">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FFCCCC"/>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14999847407452621"/>
        <bgColor indexed="64"/>
      </patternFill>
    </fill>
  </fills>
  <borders count="14">
    <border>
      <left/>
      <right/>
      <top/>
      <bottom/>
      <diagonal/>
    </border>
    <border>
      <left style="thick">
        <color rgb="FFFF0000"/>
      </left>
      <right style="thick">
        <color rgb="FFFF0000"/>
      </right>
      <top style="thick">
        <color rgb="FFFF0000"/>
      </top>
      <bottom style="thick">
        <color rgb="FFFF0000"/>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rgb="FFFF0000"/>
      </left>
      <right style="medium">
        <color rgb="FFFF0000"/>
      </right>
      <top style="medium">
        <color rgb="FFFF0000"/>
      </top>
      <bottom style="medium">
        <color rgb="FFFF0000"/>
      </bottom>
      <diagonal/>
    </border>
    <border>
      <left style="thin">
        <color indexed="64"/>
      </left>
      <right/>
      <top/>
      <bottom style="thin">
        <color indexed="64"/>
      </bottom>
      <diagonal/>
    </border>
    <border>
      <left/>
      <right style="thick">
        <color rgb="FFFF0000"/>
      </right>
      <top style="thin">
        <color indexed="64"/>
      </top>
      <bottom style="thin">
        <color indexed="64"/>
      </bottom>
      <diagonal/>
    </border>
  </borders>
  <cellStyleXfs count="5">
    <xf numFmtId="0" fontId="0" fillId="0" borderId="0"/>
    <xf numFmtId="0" fontId="2" fillId="2" borderId="0" applyNumberFormat="0" applyBorder="0" applyAlignment="0" applyProtection="0"/>
    <xf numFmtId="44" fontId="3" fillId="0" borderId="0" applyFont="0" applyFill="0" applyBorder="0" applyAlignment="0" applyProtection="0"/>
    <xf numFmtId="0" fontId="3" fillId="0" borderId="0"/>
    <xf numFmtId="44" fontId="3" fillId="0" borderId="0" applyFont="0" applyFill="0" applyBorder="0" applyAlignment="0" applyProtection="0"/>
  </cellStyleXfs>
  <cellXfs count="91">
    <xf numFmtId="0" fontId="0" fillId="0" borderId="0" xfId="0"/>
    <xf numFmtId="0" fontId="6" fillId="0" borderId="0" xfId="0" applyFont="1"/>
    <xf numFmtId="0" fontId="9" fillId="0" borderId="0" xfId="0" applyFont="1"/>
    <xf numFmtId="0" fontId="18" fillId="3" borderId="1" xfId="0" applyFont="1" applyFill="1" applyBorder="1" applyAlignment="1" applyProtection="1">
      <alignment vertical="center"/>
      <protection locked="0"/>
    </xf>
    <xf numFmtId="1" fontId="20" fillId="5" borderId="0" xfId="0" applyNumberFormat="1" applyFont="1" applyFill="1" applyAlignment="1">
      <alignment horizontal="center" vertical="center" wrapText="1"/>
    </xf>
    <xf numFmtId="0" fontId="6" fillId="0" borderId="0" xfId="0" applyFont="1" applyAlignment="1">
      <alignment horizontal="left" vertical="top"/>
    </xf>
    <xf numFmtId="0" fontId="6" fillId="0" borderId="0" xfId="0" applyFont="1" applyAlignment="1">
      <alignment horizontal="left" vertical="center"/>
    </xf>
    <xf numFmtId="164" fontId="11" fillId="7" borderId="6" xfId="2" applyNumberFormat="1" applyFont="1" applyFill="1" applyBorder="1" applyAlignment="1" applyProtection="1">
      <alignment horizontal="right" vertical="center"/>
    </xf>
    <xf numFmtId="0" fontId="9" fillId="0" borderId="0" xfId="0" applyFont="1" applyAlignment="1">
      <alignment horizontal="left" vertical="center"/>
    </xf>
    <xf numFmtId="0" fontId="4" fillId="0" borderId="0" xfId="0" applyFont="1" applyAlignment="1">
      <alignment horizontal="left" vertical="top"/>
    </xf>
    <xf numFmtId="0" fontId="6" fillId="0" borderId="0" xfId="0" applyFont="1" applyAlignment="1">
      <alignment horizontal="left" vertical="top" wrapText="1"/>
    </xf>
    <xf numFmtId="44" fontId="10" fillId="0" borderId="0" xfId="2" applyFont="1" applyAlignment="1" applyProtection="1">
      <alignment horizontal="left" vertical="top" wrapText="1"/>
    </xf>
    <xf numFmtId="44" fontId="6" fillId="0" borderId="0" xfId="2" applyFont="1" applyAlignment="1" applyProtection="1">
      <alignment horizontal="right" vertical="top"/>
    </xf>
    <xf numFmtId="0" fontId="6" fillId="0" borderId="0" xfId="0" applyFont="1" applyAlignment="1">
      <alignment horizontal="center" vertical="top" wrapText="1"/>
    </xf>
    <xf numFmtId="0" fontId="4" fillId="0" borderId="0" xfId="0" applyFont="1" applyAlignment="1">
      <alignment horizontal="left" vertical="top" wrapText="1"/>
    </xf>
    <xf numFmtId="164" fontId="13" fillId="3" borderId="1" xfId="2" applyNumberFormat="1" applyFont="1" applyFill="1" applyBorder="1" applyAlignment="1" applyProtection="1">
      <alignment horizontal="right" vertical="top" wrapText="1"/>
      <protection locked="0"/>
    </xf>
    <xf numFmtId="1" fontId="21" fillId="3" borderId="1" xfId="0" applyNumberFormat="1" applyFont="1" applyFill="1" applyBorder="1" applyAlignment="1" applyProtection="1">
      <alignment horizontal="right" vertical="top" wrapText="1"/>
      <protection locked="0"/>
    </xf>
    <xf numFmtId="0" fontId="5" fillId="0" borderId="0" xfId="0" applyFont="1" applyAlignment="1">
      <alignment horizontal="left" vertical="top"/>
    </xf>
    <xf numFmtId="49" fontId="8" fillId="11" borderId="0" xfId="0" applyNumberFormat="1" applyFont="1" applyFill="1" applyAlignment="1">
      <alignment horizontal="left" vertical="center"/>
    </xf>
    <xf numFmtId="0" fontId="5" fillId="10" borderId="0" xfId="0" applyFont="1" applyFill="1" applyAlignment="1">
      <alignment horizontal="left" vertical="center" wrapText="1"/>
    </xf>
    <xf numFmtId="0" fontId="4" fillId="10" borderId="0" xfId="0" applyFont="1" applyFill="1"/>
    <xf numFmtId="0" fontId="4" fillId="10" borderId="0" xfId="0" applyFont="1" applyFill="1" applyAlignment="1">
      <alignment horizontal="left" vertical="center" wrapText="1"/>
    </xf>
    <xf numFmtId="0" fontId="8" fillId="11" borderId="0" xfId="0" applyFont="1" applyFill="1" applyAlignment="1">
      <alignment vertical="center"/>
    </xf>
    <xf numFmtId="0" fontId="19" fillId="9" borderId="0" xfId="0" applyFont="1" applyFill="1" applyAlignment="1">
      <alignment horizontal="left" vertical="top" wrapText="1"/>
    </xf>
    <xf numFmtId="49" fontId="19" fillId="9" borderId="9" xfId="0" applyNumberFormat="1" applyFont="1" applyFill="1" applyBorder="1" applyAlignment="1">
      <alignment horizontal="left" vertical="top" wrapText="1"/>
    </xf>
    <xf numFmtId="44" fontId="12" fillId="12" borderId="0" xfId="2" applyFont="1" applyFill="1" applyAlignment="1" applyProtection="1">
      <alignment horizontal="left" vertical="top" wrapText="1"/>
    </xf>
    <xf numFmtId="164" fontId="5" fillId="12" borderId="0" xfId="2" applyNumberFormat="1" applyFont="1" applyFill="1" applyAlignment="1" applyProtection="1">
      <alignment horizontal="right" vertical="top" wrapText="1"/>
    </xf>
    <xf numFmtId="44" fontId="12" fillId="13" borderId="0" xfId="2" applyFont="1" applyFill="1" applyAlignment="1" applyProtection="1">
      <alignment horizontal="right" vertical="top" wrapText="1"/>
    </xf>
    <xf numFmtId="44" fontId="5" fillId="13" borderId="0" xfId="2" applyFont="1" applyFill="1" applyAlignment="1" applyProtection="1">
      <alignment horizontal="right" vertical="top" wrapText="1"/>
    </xf>
    <xf numFmtId="44" fontId="12" fillId="12" borderId="7" xfId="2" applyFont="1" applyFill="1" applyBorder="1" applyAlignment="1" applyProtection="1">
      <alignment horizontal="left" vertical="top" wrapText="1"/>
    </xf>
    <xf numFmtId="164" fontId="12" fillId="12" borderId="7" xfId="2" applyNumberFormat="1" applyFont="1" applyFill="1" applyBorder="1" applyAlignment="1" applyProtection="1">
      <alignment horizontal="right" vertical="top" wrapText="1"/>
    </xf>
    <xf numFmtId="164" fontId="12" fillId="12" borderId="0" xfId="2" applyNumberFormat="1" applyFont="1" applyFill="1" applyAlignment="1" applyProtection="1">
      <alignment horizontal="right" vertical="top" wrapText="1"/>
    </xf>
    <xf numFmtId="164" fontId="4" fillId="14" borderId="3" xfId="2" applyNumberFormat="1" applyFont="1" applyFill="1" applyBorder="1" applyAlignment="1" applyProtection="1">
      <alignment horizontal="right" vertical="top"/>
    </xf>
    <xf numFmtId="0" fontId="7" fillId="10" borderId="0" xfId="0" applyFont="1" applyFill="1" applyAlignment="1">
      <alignment vertical="center"/>
    </xf>
    <xf numFmtId="0" fontId="6" fillId="10" borderId="0" xfId="0" applyFont="1" applyFill="1" applyAlignment="1">
      <alignment vertical="center"/>
    </xf>
    <xf numFmtId="0" fontId="0" fillId="10" borderId="0" xfId="0" applyFill="1" applyAlignment="1">
      <alignment vertical="center"/>
    </xf>
    <xf numFmtId="164" fontId="0" fillId="10" borderId="0" xfId="0" applyNumberFormat="1" applyFill="1" applyAlignment="1">
      <alignment vertical="center"/>
    </xf>
    <xf numFmtId="1" fontId="0" fillId="10" borderId="0" xfId="0" applyNumberFormat="1" applyFill="1" applyAlignment="1">
      <alignment vertical="center"/>
    </xf>
    <xf numFmtId="0" fontId="25" fillId="8" borderId="11" xfId="0" applyFont="1" applyFill="1" applyBorder="1" applyAlignment="1">
      <alignment horizontal="left" vertical="top" wrapText="1"/>
    </xf>
    <xf numFmtId="0" fontId="7" fillId="7" borderId="8" xfId="0" applyFont="1" applyFill="1" applyBorder="1" applyAlignment="1">
      <alignment vertical="center" wrapText="1"/>
    </xf>
    <xf numFmtId="0" fontId="5" fillId="13" borderId="0" xfId="0" applyFont="1" applyFill="1" applyAlignment="1">
      <alignment horizontal="left" vertical="top"/>
    </xf>
    <xf numFmtId="0" fontId="5" fillId="13" borderId="0" xfId="0" applyFont="1" applyFill="1" applyAlignment="1">
      <alignment horizontal="left" vertical="top" wrapText="1"/>
    </xf>
    <xf numFmtId="0" fontId="5" fillId="13" borderId="0" xfId="0" applyFont="1" applyFill="1" applyAlignment="1">
      <alignment horizontal="center" vertical="top" wrapText="1"/>
    </xf>
    <xf numFmtId="0" fontId="5" fillId="12" borderId="0" xfId="0" applyFont="1" applyFill="1" applyAlignment="1">
      <alignment horizontal="left" vertical="top"/>
    </xf>
    <xf numFmtId="0" fontId="5" fillId="12" borderId="0" xfId="0" applyFont="1" applyFill="1" applyAlignment="1">
      <alignment horizontal="center" vertical="top" wrapText="1"/>
    </xf>
    <xf numFmtId="0" fontId="5" fillId="12" borderId="0" xfId="0" applyFont="1" applyFill="1" applyAlignment="1">
      <alignment vertical="top" wrapText="1"/>
    </xf>
    <xf numFmtId="0" fontId="4" fillId="4" borderId="3" xfId="0" applyFont="1" applyFill="1" applyBorder="1" applyAlignment="1">
      <alignment horizontal="left" vertical="top"/>
    </xf>
    <xf numFmtId="0" fontId="4" fillId="4" borderId="3" xfId="3" applyFont="1" applyFill="1" applyBorder="1" applyAlignment="1">
      <alignment vertical="top" wrapText="1"/>
    </xf>
    <xf numFmtId="0" fontId="4" fillId="4" borderId="3" xfId="3" applyFont="1" applyFill="1" applyBorder="1" applyAlignment="1">
      <alignment horizontal="center" vertical="top"/>
    </xf>
    <xf numFmtId="9" fontId="13" fillId="4" borderId="13" xfId="0" applyNumberFormat="1" applyFont="1" applyFill="1" applyBorder="1" applyAlignment="1">
      <alignment horizontal="left" vertical="top" wrapText="1"/>
    </xf>
    <xf numFmtId="0" fontId="5" fillId="12" borderId="7" xfId="0" applyFont="1" applyFill="1" applyBorder="1" applyAlignment="1">
      <alignment horizontal="left" vertical="top"/>
    </xf>
    <xf numFmtId="0" fontId="5" fillId="12" borderId="0" xfId="0" applyFont="1" applyFill="1" applyAlignment="1">
      <alignment horizontal="left" vertical="top" wrapText="1"/>
    </xf>
    <xf numFmtId="0" fontId="12" fillId="12" borderId="0" xfId="0" applyFont="1" applyFill="1" applyAlignment="1">
      <alignment horizontal="center" vertical="top" wrapText="1"/>
    </xf>
    <xf numFmtId="0" fontId="12" fillId="12" borderId="7" xfId="0" applyFont="1" applyFill="1" applyBorder="1" applyAlignment="1">
      <alignment horizontal="left" vertical="top" wrapText="1"/>
    </xf>
    <xf numFmtId="0" fontId="4" fillId="4" borderId="3" xfId="0" applyFont="1" applyFill="1" applyBorder="1" applyAlignment="1">
      <alignment horizontal="left" vertical="top" wrapText="1"/>
    </xf>
    <xf numFmtId="0" fontId="12" fillId="4" borderId="3" xfId="0" applyFont="1" applyFill="1" applyBorder="1" applyAlignment="1">
      <alignment horizontal="left" vertical="top" wrapText="1"/>
    </xf>
    <xf numFmtId="0" fontId="4" fillId="4" borderId="3" xfId="0" applyFont="1" applyFill="1" applyBorder="1" applyAlignment="1">
      <alignment horizontal="center" vertical="top" wrapText="1"/>
    </xf>
    <xf numFmtId="9" fontId="13" fillId="4" borderId="3" xfId="0" applyNumberFormat="1" applyFont="1" applyFill="1" applyBorder="1" applyAlignment="1">
      <alignment horizontal="left" vertical="top" wrapText="1"/>
    </xf>
    <xf numFmtId="0" fontId="21" fillId="4" borderId="3" xfId="0" applyFont="1" applyFill="1" applyBorder="1" applyAlignment="1">
      <alignment horizontal="left" vertical="top" wrapText="1"/>
    </xf>
    <xf numFmtId="0" fontId="13" fillId="4" borderId="3" xfId="0" applyFont="1" applyFill="1" applyBorder="1" applyAlignment="1">
      <alignment horizontal="left" vertical="top" wrapText="1"/>
    </xf>
    <xf numFmtId="0" fontId="13" fillId="4" borderId="7" xfId="0" applyFont="1" applyFill="1" applyBorder="1" applyAlignment="1">
      <alignment horizontal="center" vertical="top"/>
    </xf>
    <xf numFmtId="0" fontId="5" fillId="12" borderId="3" xfId="0" applyFont="1" applyFill="1" applyBorder="1" applyAlignment="1">
      <alignment horizontal="center" vertical="top" wrapText="1"/>
    </xf>
    <xf numFmtId="0" fontId="5" fillId="12" borderId="7" xfId="0" applyFont="1" applyFill="1" applyBorder="1" applyAlignment="1">
      <alignment vertical="top" wrapText="1"/>
    </xf>
    <xf numFmtId="0" fontId="13" fillId="4" borderId="3" xfId="0" applyFont="1" applyFill="1" applyBorder="1" applyAlignment="1">
      <alignment horizontal="center" vertical="top" wrapText="1"/>
    </xf>
    <xf numFmtId="16" fontId="4" fillId="4" borderId="3" xfId="0" applyNumberFormat="1" applyFont="1" applyFill="1" applyBorder="1" applyAlignment="1">
      <alignment horizontal="left" vertical="top" wrapText="1"/>
    </xf>
    <xf numFmtId="164" fontId="20" fillId="3" borderId="1" xfId="2" applyNumberFormat="1" applyFont="1" applyFill="1" applyBorder="1" applyAlignment="1" applyProtection="1">
      <alignment horizontal="center" vertical="center" wrapText="1"/>
      <protection locked="0"/>
    </xf>
    <xf numFmtId="0" fontId="6" fillId="10" borderId="0" xfId="0" applyFont="1" applyFill="1"/>
    <xf numFmtId="0" fontId="24" fillId="11" borderId="0" xfId="0" applyFont="1" applyFill="1" applyAlignment="1">
      <alignment vertical="center" wrapText="1"/>
    </xf>
    <xf numFmtId="49" fontId="7" fillId="12" borderId="2" xfId="0" applyNumberFormat="1" applyFont="1" applyFill="1" applyBorder="1" applyAlignment="1">
      <alignment horizontal="center" vertical="center" wrapText="1"/>
    </xf>
    <xf numFmtId="49" fontId="6" fillId="0" borderId="5" xfId="0" applyNumberFormat="1" applyFont="1" applyBorder="1" applyAlignment="1">
      <alignment horizontal="left" vertical="center" wrapText="1"/>
    </xf>
    <xf numFmtId="0" fontId="6" fillId="5" borderId="2" xfId="0" applyFont="1" applyFill="1" applyBorder="1"/>
    <xf numFmtId="49" fontId="6" fillId="0" borderId="4" xfId="0" applyNumberFormat="1" applyFont="1" applyBorder="1" applyAlignment="1">
      <alignment horizontal="left" vertical="center" wrapText="1"/>
    </xf>
    <xf numFmtId="0" fontId="6" fillId="0" borderId="2" xfId="0" applyFont="1" applyBorder="1" applyAlignment="1">
      <alignment vertical="center"/>
    </xf>
    <xf numFmtId="49" fontId="7" fillId="12" borderId="0" xfId="0" applyNumberFormat="1" applyFont="1" applyFill="1" applyAlignment="1">
      <alignment horizontal="center" vertical="center" wrapText="1"/>
    </xf>
    <xf numFmtId="49" fontId="6" fillId="0" borderId="4" xfId="0" applyNumberFormat="1" applyFont="1" applyBorder="1" applyAlignment="1">
      <alignment horizontal="left" vertical="top" wrapText="1"/>
    </xf>
    <xf numFmtId="0" fontId="6" fillId="5" borderId="2" xfId="0" applyFont="1" applyFill="1" applyBorder="1" applyAlignment="1">
      <alignment vertical="center"/>
    </xf>
    <xf numFmtId="49" fontId="14" fillId="0" borderId="1" xfId="0" applyNumberFormat="1" applyFont="1" applyBorder="1" applyAlignment="1">
      <alignment horizontal="center" vertical="center" wrapText="1"/>
    </xf>
    <xf numFmtId="49" fontId="15" fillId="0" borderId="1" xfId="0" applyNumberFormat="1" applyFont="1" applyBorder="1" applyAlignment="1">
      <alignment horizontal="left" vertical="center" wrapText="1"/>
    </xf>
    <xf numFmtId="49" fontId="9" fillId="5" borderId="0" xfId="0" applyNumberFormat="1" applyFont="1" applyFill="1" applyAlignment="1">
      <alignment vertical="center" wrapText="1"/>
    </xf>
    <xf numFmtId="49" fontId="16" fillId="0" borderId="0" xfId="0" applyNumberFormat="1" applyFont="1" applyAlignment="1">
      <alignment vertical="center"/>
    </xf>
    <xf numFmtId="49" fontId="6" fillId="0" borderId="0" xfId="0" applyNumberFormat="1" applyFont="1" applyAlignment="1">
      <alignment horizontal="center" vertical="center"/>
    </xf>
    <xf numFmtId="49" fontId="2" fillId="0" borderId="0" xfId="1" applyNumberFormat="1" applyFill="1" applyAlignment="1" applyProtection="1">
      <alignment horizontal="center" vertical="center"/>
    </xf>
    <xf numFmtId="0" fontId="7" fillId="10" borderId="0" xfId="0" applyFont="1" applyFill="1" applyAlignment="1">
      <alignment horizontal="left" vertical="center" wrapText="1"/>
    </xf>
    <xf numFmtId="0" fontId="6" fillId="10" borderId="0" xfId="0" applyFont="1" applyFill="1" applyAlignment="1">
      <alignment horizontal="left" vertical="center" wrapText="1"/>
    </xf>
    <xf numFmtId="0" fontId="4" fillId="4" borderId="7" xfId="0" applyFont="1" applyFill="1" applyBorder="1" applyAlignment="1">
      <alignment horizontal="left" vertical="top"/>
    </xf>
    <xf numFmtId="16" fontId="4" fillId="4" borderId="3" xfId="0" applyNumberFormat="1" applyFont="1" applyFill="1" applyBorder="1" applyAlignment="1">
      <alignment horizontal="left" vertical="top"/>
    </xf>
    <xf numFmtId="0" fontId="6" fillId="10" borderId="0" xfId="0" applyFont="1" applyFill="1" applyAlignment="1">
      <alignment horizontal="left" vertical="center" wrapText="1"/>
    </xf>
    <xf numFmtId="0" fontId="6" fillId="6" borderId="12" xfId="0" applyFont="1" applyFill="1" applyBorder="1" applyAlignment="1">
      <alignment horizontal="center" vertical="top"/>
    </xf>
    <xf numFmtId="0" fontId="6" fillId="6" borderId="7" xfId="0" applyFont="1" applyFill="1" applyBorder="1" applyAlignment="1">
      <alignment horizontal="center" vertical="top"/>
    </xf>
    <xf numFmtId="0" fontId="5" fillId="12" borderId="10" xfId="0" applyFont="1" applyFill="1" applyBorder="1" applyAlignment="1">
      <alignment horizontal="left" vertical="top" wrapText="1"/>
    </xf>
    <xf numFmtId="0" fontId="5" fillId="12" borderId="3" xfId="0" applyFont="1" applyFill="1" applyBorder="1" applyAlignment="1">
      <alignment horizontal="left" vertical="top" wrapText="1"/>
    </xf>
  </cellXfs>
  <cellStyles count="5">
    <cellStyle name="Neutral" xfId="1" builtinId="28"/>
    <cellStyle name="Normal 2" xfId="3" xr:uid="{2B23BEF0-8BDA-4A4C-99E6-5D4D0A738D0C}"/>
    <cellStyle name="Standard" xfId="0" builtinId="0"/>
    <cellStyle name="Währung" xfId="2" builtinId="4"/>
    <cellStyle name="Währung 2" xfId="4" xr:uid="{C6DD1A1B-2123-44F9-B64D-5288CE9F9F9B}"/>
  </cellStyles>
  <dxfs count="0"/>
  <tableStyles count="0" defaultTableStyle="TableStyleMedium2" defaultPivotStyle="PivotStyleLight16"/>
  <colors>
    <mruColors>
      <color rgb="FF00FF00"/>
      <color rgb="FFFFFF00"/>
      <color rgb="FF0000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openxmlformats.org/officeDocument/2006/relationships/customXml" Target="../customXml/item2.xml"/><Relationship Id="rId10" Type="http://schemas.microsoft.com/office/2017/06/relationships/rdRichValue" Target="richData/rdrichvalue.xml"/><Relationship Id="rId4" Type="http://schemas.openxmlformats.org/officeDocument/2006/relationships/externalLink" Target="externalLinks/externalLink1.xml"/><Relationship Id="rId9" Type="http://schemas.microsoft.com/office/2022/10/relationships/richValueRel" Target="richData/richValueRel.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Dokumente/201%20-%20Sonstiges%20(Los%201%20-%20Entwicklung)/Anlage%203%20-%20Preisblatt%20-%20Los%201%2020260521.xlsx" TargetMode="External"/><Relationship Id="rId2" Type="http://schemas.openxmlformats.org/officeDocument/2006/relationships/externalLinkPath" Target="file:///V:\Digitalagentur%20Smarte%20Grenzregion%20(15940)\(25-0062)%20SH-Navi\Dokumente\201%20-%20Sonstiges%20(Los%201%20-%20Entwicklung)\Anlage%203%20-%20Preisblatt%20-%20Los%201%2020260521.xlsx" TargetMode="External"/><Relationship Id="rId1" Type="http://schemas.openxmlformats.org/officeDocument/2006/relationships/externalLinkPath" Target="/Digitalagentur%20Smarte%20Grenzregion%20(15940)/(25-0062)%20SH-Navi/Dokumente/201%20-%20Sonstiges%20(Los%201%20-%20Entwicklung)/Anlage%203%20-%20Preisblatt%20-%20Los%201%20202605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 (Information zum Ausfüllen)"/>
      <sheetName val="P (Preisblatt)"/>
      <sheetName val="UST (Umsatzsteuer)"/>
    </sheetNames>
    <sheetDataSet>
      <sheetData sheetId="0">
        <row r="1">
          <cell r="B1" t="str">
            <v>Digitalagentur Smarte Grenzregion GmbH</v>
          </cell>
        </row>
      </sheetData>
      <sheetData sheetId="1"/>
      <sheetData sheetId="2"/>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0"/>
  <sheetViews>
    <sheetView tabSelected="1" zoomScaleNormal="100" workbookViewId="0">
      <selection activeCell="B5" sqref="B5"/>
    </sheetView>
  </sheetViews>
  <sheetFormatPr baseColWidth="10" defaultColWidth="11.5546875" defaultRowHeight="13.8" x14ac:dyDescent="0.25"/>
  <cols>
    <col min="1" max="1" width="19.109375" style="80" customWidth="1"/>
    <col min="2" max="2" width="125.109375" style="81" customWidth="1"/>
    <col min="3" max="3" width="34.5546875" style="1" customWidth="1"/>
    <col min="4" max="16384" width="11.5546875" style="1"/>
  </cols>
  <sheetData>
    <row r="1" spans="1:3" x14ac:dyDescent="0.25">
      <c r="A1" s="82" t="s">
        <v>0</v>
      </c>
      <c r="B1" s="34" t="str">
        <f>'[1]I (Information zum Ausfüllen)'!B1</f>
        <v>Digitalagentur Smarte Grenzregion GmbH</v>
      </c>
      <c r="C1" s="66"/>
    </row>
    <row r="2" spans="1:3" x14ac:dyDescent="0.25">
      <c r="A2" s="82" t="s">
        <v>1</v>
      </c>
      <c r="B2" s="86" t="s">
        <v>2</v>
      </c>
      <c r="C2" s="86"/>
    </row>
    <row r="3" spans="1:3" x14ac:dyDescent="0.25">
      <c r="A3" s="82" t="s">
        <v>3</v>
      </c>
      <c r="B3" s="83" t="s">
        <v>4</v>
      </c>
      <c r="C3" s="83"/>
    </row>
    <row r="4" spans="1:3" s="2" customFormat="1" ht="30" customHeight="1" thickBot="1" x14ac:dyDescent="0.45">
      <c r="A4" s="18" t="s">
        <v>5</v>
      </c>
      <c r="B4" s="18" t="str" cm="1">
        <f t="array" aca="1" ref="B4" ca="1">MID(CELL("dateiname",A1),FIND("]",CELL("dateiname",A1))+1,255)</f>
        <v>I (Information zum Ausfüllen)</v>
      </c>
      <c r="C4" s="18"/>
    </row>
    <row r="5" spans="1:3" s="2" customFormat="1" ht="30" customHeight="1" thickTop="1" thickBot="1" x14ac:dyDescent="0.45">
      <c r="A5" s="18" t="s">
        <v>6</v>
      </c>
      <c r="B5" s="3"/>
      <c r="C5" s="67" t="s">
        <v>7</v>
      </c>
    </row>
    <row r="6" spans="1:3" ht="55.8" thickTop="1" x14ac:dyDescent="0.25">
      <c r="A6" s="68" t="s">
        <v>8</v>
      </c>
      <c r="B6" s="69" t="s">
        <v>9</v>
      </c>
      <c r="C6" s="70"/>
    </row>
    <row r="7" spans="1:3" ht="250.2" x14ac:dyDescent="0.25">
      <c r="A7" s="68" t="s">
        <v>10</v>
      </c>
      <c r="B7" s="71" t="s">
        <v>11</v>
      </c>
      <c r="C7" s="72" t="e" vm="1">
        <v>#VALUE!</v>
      </c>
    </row>
    <row r="8" spans="1:3" ht="83.4" thickBot="1" x14ac:dyDescent="0.3">
      <c r="A8" s="73" t="s">
        <v>12</v>
      </c>
      <c r="B8" s="74" t="s">
        <v>13</v>
      </c>
      <c r="C8" s="75"/>
    </row>
    <row r="9" spans="1:3" s="79" customFormat="1" ht="99.9" customHeight="1" thickTop="1" thickBot="1" x14ac:dyDescent="0.35">
      <c r="A9" s="76" t="s">
        <v>14</v>
      </c>
      <c r="B9" s="77" t="s">
        <v>15</v>
      </c>
      <c r="C9" s="78"/>
    </row>
    <row r="10" spans="1:3" ht="14.4" thickTop="1" x14ac:dyDescent="0.25"/>
  </sheetData>
  <sheetProtection algorithmName="SHA-512" hashValue="TjKEEkKYcFpwaI4JVkFO6oZH+RXBtE0g8okiMQ18FHVcRmVNECpu4AxMUE5rGKHz1UyC7H56dK0LCUOZQV6PxQ==" saltValue="7Ef1wvNugp2cYw+/R/q6cw==" spinCount="100000" sheet="1" objects="1" scenarios="1"/>
  <customSheetViews>
    <customSheetView guid="{872B318D-C8A3-44A9-AD03-8E6A49561C8C}" scale="93" hiddenColumns="1">
      <selection activeCell="H7" sqref="H7"/>
      <pageMargins left="0" right="0" top="0" bottom="0" header="0" footer="0"/>
      <pageSetup paperSize="9" orientation="portrait" horizontalDpi="360" verticalDpi="360" r:id="rId1"/>
    </customSheetView>
  </customSheetViews>
  <mergeCells count="1">
    <mergeCell ref="B2:C2"/>
  </mergeCells>
  <phoneticPr fontId="1" type="noConversion"/>
  <pageMargins left="0.7" right="0.7" top="0.78740157499999996" bottom="0.78740157499999996" header="0.3" footer="0.3"/>
  <pageSetup paperSize="9" scale="90"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4923E-A518-4ECE-A08B-3969E771BF3B}">
  <sheetPr>
    <pageSetUpPr fitToPage="1"/>
  </sheetPr>
  <dimension ref="A1:H20"/>
  <sheetViews>
    <sheetView zoomScaleNormal="100" workbookViewId="0">
      <pane ySplit="5" topLeftCell="A6" activePane="bottomLeft" state="frozen"/>
      <selection pane="bottomLeft"/>
    </sheetView>
  </sheetViews>
  <sheetFormatPr baseColWidth="10" defaultColWidth="11.5546875" defaultRowHeight="13.8" x14ac:dyDescent="0.3"/>
  <cols>
    <col min="1" max="1" width="15.6640625" style="5" customWidth="1"/>
    <col min="2" max="2" width="42.33203125" style="5" customWidth="1"/>
    <col min="3" max="3" width="18.88671875" style="10" customWidth="1"/>
    <col min="4" max="4" width="17" style="13" customWidth="1"/>
    <col min="5" max="5" width="34" style="10" customWidth="1"/>
    <col min="6" max="6" width="32.33203125" style="11" customWidth="1"/>
    <col min="7" max="7" width="8.109375" style="11" customWidth="1"/>
    <col min="8" max="8" width="20.6640625" style="12" customWidth="1"/>
    <col min="9" max="16384" width="11.5546875" style="5"/>
  </cols>
  <sheetData>
    <row r="1" spans="1:8" ht="14.4" x14ac:dyDescent="0.3">
      <c r="A1" s="33" t="s">
        <v>0</v>
      </c>
      <c r="B1" s="34" t="str">
        <f>'I (Information zum Ausfüllen)'!B1</f>
        <v>Digitalagentur Smarte Grenzregion GmbH</v>
      </c>
      <c r="C1" s="35"/>
      <c r="D1" s="36"/>
      <c r="E1" s="36"/>
      <c r="F1" s="37"/>
      <c r="G1" s="33"/>
      <c r="H1" s="34"/>
    </row>
    <row r="2" spans="1:8" s="6" customFormat="1" ht="14.4" x14ac:dyDescent="0.3">
      <c r="A2" s="33" t="s">
        <v>1</v>
      </c>
      <c r="B2" s="34" t="str">
        <f>'I (Information zum Ausfüllen)'!B2</f>
        <v>SH-Navi zentrale Plattform für intermodale Mobilitätsauskunft und -planung für Schleswig-Holstein</v>
      </c>
      <c r="C2" s="35"/>
      <c r="D2" s="36"/>
      <c r="E2" s="36"/>
      <c r="F2" s="37"/>
      <c r="G2" s="33"/>
      <c r="H2" s="34"/>
    </row>
    <row r="3" spans="1:8" s="6" customFormat="1" ht="15" thickBot="1" x14ac:dyDescent="0.35">
      <c r="A3" s="33" t="str">
        <f>'I (Information zum Ausfüllen)'!A3</f>
        <v>Los: 2</v>
      </c>
      <c r="B3" s="34" t="str">
        <f>'I (Information zum Ausfüllen)'!B3</f>
        <v>DevOps und Betrieb</v>
      </c>
      <c r="C3" s="35"/>
      <c r="D3" s="36"/>
      <c r="E3" s="36"/>
      <c r="F3" s="37"/>
      <c r="G3" s="33"/>
      <c r="H3" s="34"/>
    </row>
    <row r="4" spans="1:8" s="8" customFormat="1" ht="46.95" customHeight="1" thickBot="1" x14ac:dyDescent="0.35">
      <c r="A4" s="18" t="s">
        <v>5</v>
      </c>
      <c r="B4" s="18" t="str" cm="1">
        <f t="array" aca="1" ref="B4" ca="1">MID(CELL("dateiname",A1),FIND("]",CELL("dateiname",A1))+1,255)</f>
        <v>P (Preisblatt)</v>
      </c>
      <c r="C4" s="18"/>
      <c r="D4" s="18"/>
      <c r="E4" s="38" t="s">
        <v>16</v>
      </c>
      <c r="F4" s="39" t="s">
        <v>17</v>
      </c>
      <c r="G4" s="39"/>
      <c r="H4" s="7">
        <f>H6+H12+H15</f>
        <v>0</v>
      </c>
    </row>
    <row r="5" spans="1:8" s="9" customFormat="1" ht="24" x14ac:dyDescent="0.3">
      <c r="A5" s="40" t="s">
        <v>18</v>
      </c>
      <c r="B5" s="41" t="s">
        <v>19</v>
      </c>
      <c r="C5" s="41" t="s">
        <v>20</v>
      </c>
      <c r="D5" s="42" t="s">
        <v>21</v>
      </c>
      <c r="E5" s="41" t="s">
        <v>22</v>
      </c>
      <c r="F5" s="27" t="s">
        <v>23</v>
      </c>
      <c r="G5" s="27" t="s">
        <v>24</v>
      </c>
      <c r="H5" s="28" t="s">
        <v>25</v>
      </c>
    </row>
    <row r="6" spans="1:8" s="17" customFormat="1" ht="12.6" thickBot="1" x14ac:dyDescent="0.35">
      <c r="A6" s="43" t="s">
        <v>26</v>
      </c>
      <c r="B6" s="89" t="s">
        <v>27</v>
      </c>
      <c r="C6" s="89"/>
      <c r="D6" s="44"/>
      <c r="E6" s="45"/>
      <c r="F6" s="25" t="s">
        <v>28</v>
      </c>
      <c r="G6" s="25"/>
      <c r="H6" s="26">
        <f>SUM(H7:H11)</f>
        <v>0</v>
      </c>
    </row>
    <row r="7" spans="1:8" s="9" customFormat="1" ht="162.6" thickTop="1" thickBot="1" x14ac:dyDescent="0.35">
      <c r="A7" s="85" t="s">
        <v>29</v>
      </c>
      <c r="B7" s="47" t="s">
        <v>30</v>
      </c>
      <c r="C7" s="47" t="s">
        <v>31</v>
      </c>
      <c r="D7" s="48">
        <v>1</v>
      </c>
      <c r="E7" s="49" t="s">
        <v>32</v>
      </c>
      <c r="F7" s="15">
        <v>0</v>
      </c>
      <c r="G7" s="16">
        <v>19</v>
      </c>
      <c r="H7" s="32">
        <f>D7*F7+(D7*F7*G7/100)</f>
        <v>0</v>
      </c>
    </row>
    <row r="8" spans="1:8" s="9" customFormat="1" ht="47.4" thickTop="1" thickBot="1" x14ac:dyDescent="0.35">
      <c r="A8" s="84" t="s">
        <v>33</v>
      </c>
      <c r="B8" s="47" t="s">
        <v>62</v>
      </c>
      <c r="C8" s="47"/>
      <c r="D8" s="48">
        <v>1</v>
      </c>
      <c r="E8" s="49" t="s">
        <v>34</v>
      </c>
      <c r="F8" s="15">
        <v>0</v>
      </c>
      <c r="G8" s="16">
        <v>19</v>
      </c>
      <c r="H8" s="32">
        <f>D8*F8+(D8*F8*G8/100)</f>
        <v>0</v>
      </c>
    </row>
    <row r="9" spans="1:8" s="9" customFormat="1" ht="47.4" thickTop="1" thickBot="1" x14ac:dyDescent="0.35">
      <c r="A9" s="84" t="s">
        <v>35</v>
      </c>
      <c r="B9" s="47" t="s">
        <v>63</v>
      </c>
      <c r="C9" s="47"/>
      <c r="D9" s="48">
        <v>1</v>
      </c>
      <c r="E9" s="49" t="s">
        <v>34</v>
      </c>
      <c r="F9" s="15">
        <v>0</v>
      </c>
      <c r="G9" s="16">
        <v>19</v>
      </c>
      <c r="H9" s="32">
        <f>D9*F9+(D9*F9*G9/100)</f>
        <v>0</v>
      </c>
    </row>
    <row r="10" spans="1:8" s="9" customFormat="1" ht="47.4" thickTop="1" thickBot="1" x14ac:dyDescent="0.35">
      <c r="A10" s="46" t="s">
        <v>36</v>
      </c>
      <c r="B10" s="47" t="s">
        <v>64</v>
      </c>
      <c r="C10" s="47"/>
      <c r="D10" s="48">
        <v>1</v>
      </c>
      <c r="E10" s="49" t="s">
        <v>34</v>
      </c>
      <c r="F10" s="15">
        <v>0</v>
      </c>
      <c r="G10" s="16">
        <v>19</v>
      </c>
      <c r="H10" s="32">
        <f>D10*F10+(D10*F10*G10/100)</f>
        <v>0</v>
      </c>
    </row>
    <row r="11" spans="1:8" s="9" customFormat="1" ht="46.8" thickTop="1" thickBot="1" x14ac:dyDescent="0.35">
      <c r="A11" s="46" t="s">
        <v>37</v>
      </c>
      <c r="B11" s="47" t="s">
        <v>65</v>
      </c>
      <c r="C11" s="47"/>
      <c r="D11" s="48">
        <v>3</v>
      </c>
      <c r="E11" s="49" t="s">
        <v>38</v>
      </c>
      <c r="F11" s="15">
        <v>0</v>
      </c>
      <c r="G11" s="16">
        <v>19</v>
      </c>
      <c r="H11" s="32">
        <f>D11*F11+(D11*F11*G11/100)</f>
        <v>0</v>
      </c>
    </row>
    <row r="12" spans="1:8" s="17" customFormat="1" ht="13.2" thickTop="1" thickBot="1" x14ac:dyDescent="0.35">
      <c r="A12" s="50" t="s">
        <v>39</v>
      </c>
      <c r="B12" s="43" t="s">
        <v>40</v>
      </c>
      <c r="C12" s="51"/>
      <c r="D12" s="52"/>
      <c r="E12" s="53"/>
      <c r="F12" s="29" t="s">
        <v>28</v>
      </c>
      <c r="G12" s="29"/>
      <c r="H12" s="30">
        <f>SUM(H13:H14)</f>
        <v>0</v>
      </c>
    </row>
    <row r="13" spans="1:8" s="14" customFormat="1" ht="161.4" thickTop="1" thickBot="1" x14ac:dyDescent="0.35">
      <c r="A13" s="54" t="s">
        <v>41</v>
      </c>
      <c r="B13" s="55" t="s">
        <v>60</v>
      </c>
      <c r="C13" s="54" t="s">
        <v>42</v>
      </c>
      <c r="D13" s="56">
        <v>33</v>
      </c>
      <c r="E13" s="57" t="s">
        <v>66</v>
      </c>
      <c r="F13" s="15">
        <v>0</v>
      </c>
      <c r="G13" s="16">
        <v>19</v>
      </c>
      <c r="H13" s="32">
        <f t="shared" ref="H13" si="0">D13*F13+(D13*F13*G13/100)</f>
        <v>0</v>
      </c>
    </row>
    <row r="14" spans="1:8" s="9" customFormat="1" ht="161.4" thickTop="1" thickBot="1" x14ac:dyDescent="0.35">
      <c r="A14" s="59" t="s">
        <v>43</v>
      </c>
      <c r="B14" s="55" t="s">
        <v>61</v>
      </c>
      <c r="C14" s="59" t="s">
        <v>44</v>
      </c>
      <c r="D14" s="60">
        <v>33</v>
      </c>
      <c r="E14" s="57" t="s">
        <v>66</v>
      </c>
      <c r="F14" s="15">
        <v>0</v>
      </c>
      <c r="G14" s="16">
        <v>19</v>
      </c>
      <c r="H14" s="32">
        <f t="shared" ref="H14" si="1">D14*F14+(D14*F14*G14/100)</f>
        <v>0</v>
      </c>
    </row>
    <row r="15" spans="1:8" s="17" customFormat="1" ht="13.2" thickTop="1" thickBot="1" x14ac:dyDescent="0.35">
      <c r="A15" s="43" t="s">
        <v>45</v>
      </c>
      <c r="B15" s="90" t="s">
        <v>46</v>
      </c>
      <c r="C15" s="90"/>
      <c r="D15" s="61"/>
      <c r="E15" s="62"/>
      <c r="F15" s="25" t="s">
        <v>28</v>
      </c>
      <c r="G15" s="25"/>
      <c r="H15" s="31">
        <f>SUM(H16:H19)</f>
        <v>0</v>
      </c>
    </row>
    <row r="16" spans="1:8" s="14" customFormat="1" ht="35.4" thickTop="1" thickBot="1" x14ac:dyDescent="0.35">
      <c r="A16" s="54" t="s">
        <v>47</v>
      </c>
      <c r="B16" s="58" t="s">
        <v>48</v>
      </c>
      <c r="C16" s="54" t="s">
        <v>49</v>
      </c>
      <c r="D16" s="63">
        <v>5</v>
      </c>
      <c r="E16" s="57" t="s">
        <v>50</v>
      </c>
      <c r="F16" s="15">
        <v>0</v>
      </c>
      <c r="G16" s="16">
        <v>19</v>
      </c>
      <c r="H16" s="32">
        <f t="shared" ref="H16:H18" si="2">D16*F16+(D16*F16*G16/100)</f>
        <v>0</v>
      </c>
    </row>
    <row r="17" spans="1:8" s="14" customFormat="1" ht="35.4" thickTop="1" thickBot="1" x14ac:dyDescent="0.35">
      <c r="A17" s="64" t="s">
        <v>51</v>
      </c>
      <c r="B17" s="58" t="s">
        <v>52</v>
      </c>
      <c r="C17" s="54" t="s">
        <v>49</v>
      </c>
      <c r="D17" s="63">
        <v>5</v>
      </c>
      <c r="E17" s="57" t="s">
        <v>50</v>
      </c>
      <c r="F17" s="15">
        <v>0</v>
      </c>
      <c r="G17" s="16">
        <v>19</v>
      </c>
      <c r="H17" s="32">
        <f t="shared" ref="H17" si="3">D17*F17+(D17*F17*G17/100)</f>
        <v>0</v>
      </c>
    </row>
    <row r="18" spans="1:8" s="14" customFormat="1" ht="35.4" thickTop="1" thickBot="1" x14ac:dyDescent="0.35">
      <c r="A18" s="54" t="s">
        <v>53</v>
      </c>
      <c r="B18" s="59" t="s">
        <v>54</v>
      </c>
      <c r="C18" s="54" t="s">
        <v>49</v>
      </c>
      <c r="D18" s="63">
        <v>3</v>
      </c>
      <c r="E18" s="57" t="s">
        <v>50</v>
      </c>
      <c r="F18" s="15">
        <v>0</v>
      </c>
      <c r="G18" s="16">
        <v>19</v>
      </c>
      <c r="H18" s="32">
        <f t="shared" si="2"/>
        <v>0</v>
      </c>
    </row>
    <row r="19" spans="1:8" s="14" customFormat="1" ht="35.4" thickTop="1" thickBot="1" x14ac:dyDescent="0.35">
      <c r="A19" s="54" t="s">
        <v>55</v>
      </c>
      <c r="B19" s="58" t="s">
        <v>56</v>
      </c>
      <c r="C19" s="54" t="s">
        <v>49</v>
      </c>
      <c r="D19" s="56">
        <v>1</v>
      </c>
      <c r="E19" s="57" t="s">
        <v>50</v>
      </c>
      <c r="F19" s="15">
        <v>0</v>
      </c>
      <c r="G19" s="16">
        <v>19</v>
      </c>
      <c r="H19" s="32">
        <f t="shared" ref="H19" si="4">D19*F19+(D19*F19*G19/100)</f>
        <v>0</v>
      </c>
    </row>
    <row r="20" spans="1:8" ht="14.4" thickTop="1" x14ac:dyDescent="0.3">
      <c r="A20" s="87" t="s">
        <v>57</v>
      </c>
      <c r="B20" s="88"/>
      <c r="C20" s="88"/>
      <c r="D20" s="88"/>
      <c r="E20" s="88"/>
      <c r="F20" s="88"/>
      <c r="G20" s="88"/>
      <c r="H20" s="88"/>
    </row>
  </sheetData>
  <sheetProtection algorithmName="SHA-512" hashValue="eHUu5Q/p183VpajT7Tcb6+9HBzPS7vHLas/uCRZH802gNvabmbWej4vy7rsssqhp7NIejNnMC/bwH2vONSOMOQ==" saltValue="gapZ1ZtmFNnIyZ0F9pMcfA==" spinCount="100000" sheet="1" objects="1" scenarios="1"/>
  <mergeCells count="3">
    <mergeCell ref="A20:H20"/>
    <mergeCell ref="B6:C6"/>
    <mergeCell ref="B15:C15"/>
  </mergeCells>
  <phoneticPr fontId="1" type="noConversion"/>
  <pageMargins left="0.7" right="0.7" top="0.78740157499999996" bottom="0.78740157499999996" header="0.3" footer="0.3"/>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0512D-B4E7-4A58-B3A8-062E07CB23BD}">
  <dimension ref="A1:C7"/>
  <sheetViews>
    <sheetView zoomScale="130" zoomScaleNormal="130" workbookViewId="0"/>
  </sheetViews>
  <sheetFormatPr baseColWidth="10" defaultColWidth="11.44140625" defaultRowHeight="14.4" x14ac:dyDescent="0.3"/>
  <cols>
    <col min="1" max="1" width="22.33203125" customWidth="1"/>
    <col min="2" max="2" width="102.6640625" customWidth="1"/>
  </cols>
  <sheetData>
    <row r="1" spans="1:3" s="1" customFormat="1" ht="13.8" x14ac:dyDescent="0.25">
      <c r="A1" s="19" t="s">
        <v>0</v>
      </c>
      <c r="B1" s="20" t="str">
        <f>'I (Information zum Ausfüllen)'!B1</f>
        <v>Digitalagentur Smarte Grenzregion GmbH</v>
      </c>
    </row>
    <row r="2" spans="1:3" s="1" customFormat="1" ht="13.8" x14ac:dyDescent="0.25">
      <c r="A2" s="19" t="s">
        <v>1</v>
      </c>
      <c r="B2" s="21" t="str" cm="1">
        <f t="array" ref="B2:C2">'I (Information zum Ausfüllen)'!B2:C2</f>
        <v>SH-Navi zentrale Plattform für intermodale Mobilitätsauskunft und -planung für Schleswig-Holstein</v>
      </c>
      <c r="C2" s="1">
        <v>0</v>
      </c>
    </row>
    <row r="3" spans="1:3" s="1" customFormat="1" ht="13.8" x14ac:dyDescent="0.25">
      <c r="A3" s="19" t="str">
        <f>'I (Information zum Ausfüllen)'!A3</f>
        <v>Los: 2</v>
      </c>
      <c r="B3" s="21" t="str">
        <f>'I (Information zum Ausfüllen)'!B3</f>
        <v>DevOps und Betrieb</v>
      </c>
    </row>
    <row r="4" spans="1:3" s="2" customFormat="1" ht="30" customHeight="1" x14ac:dyDescent="0.4">
      <c r="A4" s="18" t="s">
        <v>5</v>
      </c>
      <c r="B4" s="22" t="str" cm="1">
        <f t="array" aca="1" ref="B4" ca="1">MID(CELL("dateiname",A1),FIND("]",CELL("dateiname",A1))+1,255)</f>
        <v>UST (Umsatzsteuer)</v>
      </c>
    </row>
    <row r="5" spans="1:3" ht="125.25" customHeight="1" thickBot="1" x14ac:dyDescent="0.35">
      <c r="A5" s="23" t="s">
        <v>58</v>
      </c>
      <c r="B5" s="4"/>
    </row>
    <row r="6" spans="1:3" ht="409.2" customHeight="1" thickTop="1" thickBot="1" x14ac:dyDescent="0.35">
      <c r="A6" s="24" t="s">
        <v>59</v>
      </c>
      <c r="B6" s="65"/>
    </row>
    <row r="7" spans="1:3" ht="15" thickTop="1" x14ac:dyDescent="0.3"/>
  </sheetData>
  <sheetProtection algorithmName="SHA-512" hashValue="OekkzPKAn1LcV54xDjDjSFZbKiUajt9le7uZKqR10mkWD4oYYiWpAXd+VwutFjVZK/RTO1F61uxPB3GRUnKtwg==" saltValue="CqzY1qHc/bgHA+HecdlfaA==" spinCount="100000" sheet="1" objects="1" scenario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69a320a-d158-435c-adc9-6d6b0c2d2eae" xsi:nil="true"/>
    <lcf76f155ced4ddcb4097134ff3c332f xmlns="d3243c28-42f2-4ab6-8fc2-46e39abc4a5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383776FDD0BFD439B6981AA5C9E8FF7" ma:contentTypeVersion="10" ma:contentTypeDescription="Create a new document." ma:contentTypeScope="" ma:versionID="b7892c60808329d695a069adf51dc896">
  <xsd:schema xmlns:xsd="http://www.w3.org/2001/XMLSchema" xmlns:xs="http://www.w3.org/2001/XMLSchema" xmlns:p="http://schemas.microsoft.com/office/2006/metadata/properties" xmlns:ns2="d3243c28-42f2-4ab6-8fc2-46e39abc4a51" xmlns:ns3="469a320a-d158-435c-adc9-6d6b0c2d2eae" targetNamespace="http://schemas.microsoft.com/office/2006/metadata/properties" ma:root="true" ma:fieldsID="951ac6fea30527f2a0fc8c3dc1b28ab1" ns2:_="" ns3:_="">
    <xsd:import namespace="d3243c28-42f2-4ab6-8fc2-46e39abc4a51"/>
    <xsd:import namespace="469a320a-d158-435c-adc9-6d6b0c2d2ea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243c28-42f2-4ab6-8fc2-46e39abc4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5327652-2358-4195-8bd7-558bbe1da3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69a320a-d158-435c-adc9-6d6b0c2d2ea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b5fbf29-ae64-463b-8c74-adbf33051736}" ma:internalName="TaxCatchAll" ma:showField="CatchAllData" ma:web="469a320a-d158-435c-adc9-6d6b0c2d2e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398E82-C708-435A-A879-79B92B0A6992}">
  <ds:schemaRefs>
    <ds:schemaRef ds:uri="http://schemas.microsoft.com/sharepoint/v3/contenttype/forms"/>
  </ds:schemaRefs>
</ds:datastoreItem>
</file>

<file path=customXml/itemProps2.xml><?xml version="1.0" encoding="utf-8"?>
<ds:datastoreItem xmlns:ds="http://schemas.openxmlformats.org/officeDocument/2006/customXml" ds:itemID="{8FF35859-344A-4115-966B-3333A5F2F175}">
  <ds:schemaRefs>
    <ds:schemaRef ds:uri="http://schemas.microsoft.com/office/2006/metadata/properties"/>
    <ds:schemaRef ds:uri="http://schemas.microsoft.com/office/infopath/2007/PartnerControls"/>
    <ds:schemaRef ds:uri="469a320a-d158-435c-adc9-6d6b0c2d2eae"/>
    <ds:schemaRef ds:uri="d3243c28-42f2-4ab6-8fc2-46e39abc4a51"/>
  </ds:schemaRefs>
</ds:datastoreItem>
</file>

<file path=customXml/itemProps3.xml><?xml version="1.0" encoding="utf-8"?>
<ds:datastoreItem xmlns:ds="http://schemas.openxmlformats.org/officeDocument/2006/customXml" ds:itemID="{293837C7-E754-4164-8224-7F6AE562D5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243c28-42f2-4ab6-8fc2-46e39abc4a51"/>
    <ds:schemaRef ds:uri="469a320a-d158-435c-adc9-6d6b0c2d2e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I (Information zum Ausfüllen)</vt:lpstr>
      <vt:lpstr>P (Preisblatt)</vt:lpstr>
      <vt:lpstr>UST (Umsatzsteuer)</vt:lpstr>
      <vt:lpstr>'I (Information zum Ausfüllen)'!Druckbereich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Kunze</dc:creator>
  <cp:keywords/>
  <dc:description/>
  <cp:lastModifiedBy>Benny-Kim Wendler</cp:lastModifiedBy>
  <cp:revision/>
  <dcterms:created xsi:type="dcterms:W3CDTF">2020-11-04T07:58:21Z</dcterms:created>
  <dcterms:modified xsi:type="dcterms:W3CDTF">2026-05-28T17:37:37Z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0x0101004383776FDD0BFD439B6981AA5C9E8FF7</vt:lpwstr>
  </property>
  <property fmtid="{D5CDD505-2E9C-101B-9397-08002B2CF9AE}" pid="3" name="MediaServiceImageTags">
    <vt:lpwstr/>
  </property>
</Properties>
</file>